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<sst xmlns="http://schemas.openxmlformats.org/spreadsheetml/2006/main" count="200" uniqueCount="101">
  <si>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</si>
  <si>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</si>
  <si>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</si>
  <si>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</si>
  <si>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</si>
  <si>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</si>
  <si>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</si>
  <si>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</si>
  <si>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</si>
  <si>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</si>
  <si>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</si>
  <si>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</si>
  <si>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</si>
  <si>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</si>
  <si>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</si>
  <si>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</si>
  <si>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</si>
  <si>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</si>
  <si>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</si>
  <si>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</si>
  <si>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</si>
  <si>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</si>
  <si>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</si>
  <si>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</si>
  <si>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</si>
  <si>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</si>
  <si>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</si>
  <si>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</si>
  <si>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</si>
  <si>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</si>
  <si>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</si>
  <si>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</si>
  <si>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</si>
  <si>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</si>
  <si>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</si>
  <si>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</si>
  <si>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</si>
  <si>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</si>
  <si>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</si>
  <si>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</si>
  <si>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</si>
  <si>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</si>
  <si>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</si>
  <si>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</si>
  <si>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</si>
  <si>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</si>
  <si>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</si>
  <si>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</si>
  <si>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</si>
  <si>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</si>
  <si>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</si>
  <si>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</si>
  <si>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</si>
  <si>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</si>
  <si>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</si>
  <si>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</si>
  <si>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</si>
  <si>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</si>
  <si>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</si>
  <si>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</si>
  <si>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</si>
  <si>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</si>
  <si>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</si>
  <si>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</si>
  <si>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</si>
  <si>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</si>
  <si>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</si>
  <si>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</si>
  <si>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</si>
  <si>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</si>
  <si>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</si>
  <si>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</si>
  <si>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</si>
  <si>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</si>
  <si>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</si>
  <si>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</si>
  <si>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</si>
  <si>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</si>
  <si>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</si>
  <si>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</si>
  <si>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</si>
  <si>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</si>
  <si>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</si>
  <si>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</si>
  <si>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</si>
  <si>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</si>
  <si>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</si>
  <si>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</si>
  <si>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</si>
  <si>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</si>
  <si>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</si>
  <si>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СИП-4 4х16</t>
  </si>
  <si>
    <t>Л7-32-4</t>
  </si>
  <si>
    <t>Год раскрытия информации: 2026 год</t>
  </si>
  <si>
    <t>2026</t>
  </si>
  <si>
    <t>-</t>
  </si>
  <si>
    <t>Q_Гч_25_ЛК15_017718</t>
  </si>
  <si>
    <t>Реконструкция ВЛИ-0,22 Ф-2 ТП-711 от опоры №1-4 до опоры №1-6 в соответствии с договором на ТП №1-35-25-0302 г. Горячий Ключ</t>
  </si>
  <si>
    <t>Реконструкция ВЛ-0,4 кВ    ф-2 ТП-711 от опоры №1-4 до опоры №1-6</t>
  </si>
  <si>
    <t>Реконструкция ВЛ-0,4 кВ     ф-2 ТП-711 от опоры №1-4 до опоры №1-6</t>
  </si>
  <si>
    <t>0,057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</si>
</sst>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G7" zoomScale="80" zoomScaleNormal="70" zoomScaleSheetLayoutView="8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93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91</v>
      </c>
      <c r="L19" s="63"/>
      <c r="M19" s="63"/>
      <c r="N19" s="98" t="s">
        <v>56</v>
      </c>
      <c r="O19" s="23" t="s">
        <v>55</v>
      </c>
      <c r="P19" s="23" t="s">
        <v>100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111.5074128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97</v>
      </c>
      <c r="D20" s="90" t="s">
        <v>96</v>
      </c>
      <c r="E20" s="85" t="s">
        <v>81</v>
      </c>
      <c r="F20" s="23" t="s">
        <v>99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91</v>
      </c>
      <c r="L20" s="63"/>
      <c r="M20" s="63"/>
      <c r="N20" s="98" t="s">
        <v>56</v>
      </c>
      <c r="O20" s="23" t="s">
        <v>55</v>
      </c>
      <c r="P20" s="23" t="s">
        <v>100</v>
      </c>
      <c r="Q20" s="98" t="s">
        <v>80</v>
      </c>
      <c r="R20" s="98" t="s">
        <v>92</v>
      </c>
      <c r="S20" s="64">
        <v>405.81</v>
      </c>
      <c r="T20" s="64">
        <v>1.1599999999999999</v>
      </c>
      <c r="U20" s="64">
        <f t="shared" ref="U20:U21" si="0">O20*P20*S20*T20</f>
        <v>26.832157199999997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97</v>
      </c>
      <c r="D21" s="90" t="s">
        <v>96</v>
      </c>
      <c r="E21" s="85" t="s">
        <v>82</v>
      </c>
      <c r="F21" s="23" t="s">
        <v>99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372.36956999999995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97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'20.1'!U22/1000</f>
        <v>0.37236956999999993</v>
      </c>
      <c r="H15" s="37">
        <f>G15*1.22</f>
        <v>0.4542908753999999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0.6072783574836067</v>
      </c>
      <c r="J15" s="37">
        <f>'20.2'!M16/1000</f>
        <v>0</v>
      </c>
      <c r="K15" s="37">
        <f>I15+J15</f>
        <v>0.6072783574836067</v>
      </c>
      <c r="L15" s="73">
        <v>0.15156310000000001</v>
      </c>
      <c r="M15" s="77">
        <f>K15-L15</f>
        <v>0.45571525748360669</v>
      </c>
      <c r="N15" s="73">
        <v>0.15156310000000001</v>
      </c>
      <c r="O15" s="73">
        <f>H15-N15</f>
        <v>0.3027277753999999</v>
      </c>
      <c r="P15" s="73">
        <f>SUM(Q15:W15)</f>
        <v>0.15156310100000001</v>
      </c>
      <c r="Q15" s="75">
        <v>0</v>
      </c>
      <c r="R15" s="76">
        <v>0</v>
      </c>
      <c r="S15" s="76" t="s">
        <v>95</v>
      </c>
      <c r="T15" s="78">
        <v>0.15156310100000001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2026-08-03T13:49:26Z</dcterms:modified>
</cp:coreProperties>
</file>